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23"/>
  <workbookPr/>
  <mc:AlternateContent xmlns:mc="http://schemas.openxmlformats.org/markup-compatibility/2006">
    <mc:Choice Requires="x15">
      <x15ac:absPath xmlns:x15ac="http://schemas.microsoft.com/office/spreadsheetml/2010/11/ac" url="https://registrucentras.sharepoint.com/sites/Pirkimai/Shared Documents/General/PIRKIMAI/VYKSTANTYS/2025 m/Skelbiamos derybos (supaprastintos)/Mūsų pačių vykdomas/"/>
    </mc:Choice>
  </mc:AlternateContent>
  <xr:revisionPtr revIDLastSave="9" documentId="13_ncr:1_{BABF41FD-4B27-40F0-84B4-B378AD6C09B9}" xr6:coauthVersionLast="47" xr6:coauthVersionMax="47" xr10:uidLastSave="{317CB4BF-39F5-4F5B-ADB1-9AF1C6653F89}"/>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6" i="1" l="1"/>
  <c r="H50" i="1"/>
  <c r="H47" i="1"/>
  <c r="H48" i="1"/>
  <c r="H49" i="1"/>
  <c r="B16" i="1"/>
  <c r="B15" i="1"/>
  <c r="B24" i="1"/>
  <c r="B23" i="1"/>
  <c r="B32" i="1"/>
  <c r="B31" i="1"/>
  <c r="B39" i="1"/>
  <c r="B38" i="1"/>
  <c r="B47" i="1"/>
  <c r="B46" i="1"/>
  <c r="H52" i="1" l="1"/>
  <c r="H53" i="1" l="1"/>
  <c r="H54" i="1" l="1"/>
</calcChain>
</file>

<file path=xl/sharedStrings.xml><?xml version="1.0" encoding="utf-8"?>
<sst xmlns="http://schemas.openxmlformats.org/spreadsheetml/2006/main" count="74" uniqueCount="60">
  <si>
    <r>
      <t xml:space="preserve">GALUTINIS PASIŪLYMAS DĖL </t>
    </r>
    <r>
      <rPr>
        <b/>
        <sz val="16"/>
        <color rgb="FF00B050"/>
        <rFont val="Tahoma"/>
        <family val="2"/>
        <charset val="186"/>
      </rPr>
      <t>TĘSTINĖS VADOVŲ UGDYMO PROGRAMOS PASLAUGŲ</t>
    </r>
    <r>
      <rPr>
        <b/>
        <i/>
        <sz val="16"/>
        <color theme="9" tint="-0.249977111117893"/>
        <rFont val="Tahoma"/>
        <family val="2"/>
        <charset val="186"/>
      </rPr>
      <t xml:space="preserve">
</t>
    </r>
    <r>
      <rPr>
        <b/>
        <sz val="16"/>
        <rFont val="Tahoma"/>
        <family val="2"/>
        <charset val="186"/>
      </rPr>
      <t xml:space="preserve">PIRKIMO DALIS Nr. </t>
    </r>
    <r>
      <rPr>
        <b/>
        <sz val="16"/>
        <color rgb="FF00B050"/>
        <rFont val="Tahoma"/>
        <family val="2"/>
        <charset val="186"/>
      </rPr>
      <t>1</t>
    </r>
    <r>
      <rPr>
        <b/>
        <sz val="16"/>
        <rFont val="Tahoma"/>
        <family val="2"/>
        <charset val="186"/>
      </rPr>
      <t xml:space="preserve"> IŠ 1</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</si>
  <si>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</si>
  <si>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</si>
  <si>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</si>
  <si>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</si>
  <si>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</si>
  <si>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</si>
  <si>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</si>
  <si>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</si>
  <si>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</si>
  <si>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</si>
  <si>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</si>
  <si>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</si>
  <si>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</si>
  <si>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</si>
  <si>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</si>
  <si>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</si>
  <si>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</si>
  <si>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</si>
  <si>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</si>
  <si>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</si>
  <si>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</si>
  <si>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</si>
  <si>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</si>
  <si>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</si>
  <si>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</si>
  <si>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</si>
  <si>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</si>
  <si>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</si>
  <si>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</si>
  <si>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</si>
  <si>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</si>
  <si>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</si>
  <si>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b/>
        <sz val="11"/>
        <rFont val="Tahoma"/>
        <family val="2"/>
        <charset val="186"/>
      </rPr>
      <t>Paslaugų teikimu</t>
    </r>
    <r>
      <rPr>
        <sz val="11"/>
        <rFont val="Tahoma"/>
        <family val="2"/>
        <charset val="186"/>
      </rPr>
      <t>,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                                                                                                                                                                                                                                                               </t>
    </r>
    <r>
      <rPr>
        <sz val="11"/>
        <color theme="1"/>
        <rFont val="Tahoma"/>
        <family val="2"/>
        <charset val="186"/>
      </rPr>
      <t>6.</t>
    </r>
    <r>
      <rPr>
        <sz val="11"/>
        <rFont val="Tahoma"/>
        <family val="2"/>
        <charset val="186"/>
      </rPr>
      <t xml:space="preserve">3. Bendra </t>
    </r>
    <r>
      <rPr>
        <sz val="11"/>
        <color theme="1"/>
        <rFont val="Tahoma"/>
        <family val="2"/>
        <charset val="186"/>
      </rPr>
      <t xml:space="preserve">pasiūlymo kaina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</si>
  <si>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</si>
  <si>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</si>
  <si>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Maksimalus kiekis*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</si>
  <si>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</si>
  <si>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</si>
  <si>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t xml:space="preserve">Ugdymo programos turinio vadovo paslaugos
</t>
    </r>
    <r>
      <rPr>
        <i/>
        <sz val="11"/>
        <color theme="1"/>
        <rFont val="Tahoma"/>
        <family val="2"/>
        <charset val="186"/>
      </rPr>
      <t>(techninės specifikacijos 4.3.1 p.)</t>
    </r>
  </si>
  <si>
    <t>Komplektas</t>
  </si>
  <si>
    <r>
      <t xml:space="preserve">Mokymų sesijos
</t>
    </r>
    <r>
      <rPr>
        <i/>
        <sz val="11"/>
        <color theme="1"/>
        <rFont val="Tahoma"/>
        <family val="2"/>
        <charset val="186"/>
      </rPr>
      <t>(techninės specifikacijos 4.3.2 p.)</t>
    </r>
  </si>
  <si>
    <t>Akademinė valanda</t>
  </si>
  <si>
    <r>
      <t xml:space="preserve">Projektinės veiklos koordinavimas
</t>
    </r>
    <r>
      <rPr>
        <i/>
        <sz val="11"/>
        <color theme="1"/>
        <rFont val="Tahoma"/>
        <family val="2"/>
        <charset val="186"/>
      </rPr>
      <t>(techninės specifikacijos 4.3.3 p.)</t>
    </r>
  </si>
  <si>
    <r>
      <t xml:space="preserve">Prisijungimai prie e-mokymų platformos (12 mėn. laikotarpiui)
</t>
    </r>
    <r>
      <rPr>
        <i/>
        <sz val="11"/>
        <color theme="1"/>
        <rFont val="Tahoma"/>
        <family val="2"/>
        <charset val="186"/>
      </rPr>
      <t>(techninės specifikacijos 4.3.4 p.)</t>
    </r>
  </si>
  <si>
    <t>Vnt.</t>
  </si>
  <si>
    <r>
      <t xml:space="preserve">Individualios Ugdymo programos dalyvių konsultacijos
</t>
    </r>
    <r>
      <rPr>
        <i/>
        <sz val="11"/>
        <color theme="1"/>
        <rFont val="Tahoma"/>
        <family val="2"/>
        <charset val="186"/>
      </rPr>
      <t>(techninės specifikacijos 4.3.5 p.)</t>
    </r>
  </si>
  <si>
    <t>Astronominė valanda</t>
  </si>
  <si>
    <t>Maksimali galima patalpų, įrangos nuomos ir kavos pertraukėlių paslaugų išlaidų vertė, nurodyta techninės specifikacijos 4.3.6 ir 4.3.7 punktuose, bus apmokama pagal faktiškai tiekėjo patirtas išlaidas ir tiekėjui pateikus šias išlaidas pagrindžiančius dokumentus.</t>
  </si>
  <si>
    <r>
      <t xml:space="preserve">Bendra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</si>
  <si>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</si>
  <si>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t>Pasirinkti</t>
  </si>
  <si>
    <t>Bendra pasiūlymo kaina, EUR su PVM</t>
  </si>
  <si>
    <t>**Jei "PVM" laukas nepildomas, nurodykite priežastis, dėl kurių PVM nemokamas: -_____________________________________________________________________________________________________________</t>
  </si>
  <si>
    <r>
      <rPr>
        <b/>
        <sz val="12"/>
        <color theme="1"/>
        <rFont val="Tahoma"/>
        <family val="2"/>
        <charset val="186"/>
      </rPr>
      <t xml:space="preserve">PASTABOS: 
</t>
    </r>
    <r>
      <rPr>
        <sz val="12"/>
        <color theme="1"/>
        <rFont val="Tahoma"/>
        <family val="2"/>
        <charset val="186"/>
      </rPr>
      <t xml:space="preserve">* Perkančioji organizacija neįsipareigoja nupirkti viso nurodyto kiekio. Sutarties vykdymo metu bus sumokama tik už faktiškai suteiktas Paslaugas.                                                                                                                                       
</t>
    </r>
  </si>
  <si>
    <r>
      <rPr>
        <b/>
        <sz val="12"/>
        <color rgb="FF000000"/>
        <rFont val="Tahoma"/>
      </rPr>
      <t xml:space="preserve">Pasirašydamas šį pasiūlymą, tvirtintu, kad: 
</t>
    </r>
    <r>
      <rPr>
        <sz val="12"/>
        <color rgb="FF000000"/>
        <rFont val="Tahoma"/>
      </rPr>
      <t xml:space="preserve">•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pasirašydami šį pasiūlymą patvirtiname, kad siūlomas pirkimo objektas nekelia grėsmės nacionaliniam saugumui;
• fizinių asmenų vardai, pavardės ir kontaktiniai duomenys yra nurodomi, informavus šiuos asmenis, vadovaujantis Bendrojo duomenų apsaugos reglamento nuostatomis.                 </t>
    </r>
    <r>
      <rPr>
        <i/>
        <sz val="12"/>
        <color rgb="FF000000"/>
        <rFont val="Tahoma"/>
      </rPr>
      <t xml:space="preserve"> </t>
    </r>
    <r>
      <rPr>
        <sz val="12"/>
        <color rgb="FF000000"/>
        <rFont val="Tahoma"/>
      </rPr>
      <t xml:space="preserve">                                                                                              </t>
    </r>
    <r>
      <rPr>
        <i/>
        <sz val="12"/>
        <color rgb="FF000000"/>
        <rFont val="Tahoma"/>
      </rPr>
      <t xml:space="preserve">                                                                                                                            </t>
    </r>
  </si>
  <si>
    <t xml:space="preserve">(Dalyvio arba jo įgalioto asmens pareigų pavadinimas)    </t>
  </si>
  <si>
    <t xml:space="preserve">    (parašas) </t>
  </si>
  <si>
    <t xml:space="preserve">(vardas, pavardė)  </t>
  </si>
  <si>
    <t>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</si>
</sst>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4">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b/>
      <sz val="16"/>
      <name val="Tahoma"/>
      <family val="2"/>
      <charset val="186"/>
    </font>
    <font>
      <b/>
      <sz val="16"/>
      <color rgb="FF00B050"/>
      <name val="Tahoma"/>
      <family val="2"/>
      <charset val="186"/>
    </font>
    <font>
      <b/>
      <sz val="11"/>
      <color rgb="FF00B050"/>
      <name val="Tahoma"/>
      <family val="2"/>
      <charset val="186"/>
    </font>
    <font>
      <sz val="12"/>
      <color rgb="FF000000"/>
      <name val="Tahoma"/>
      <family val="2"/>
      <charset val="186"/>
    </font>
    <font>
      <b/>
      <sz val="11"/>
      <color rgb="FF000000"/>
      <name val="Tahoma"/>
      <family val="2"/>
      <charset val="186"/>
    </font>
    <font>
      <b/>
      <sz val="12"/>
      <color rgb="FF000000"/>
      <name val="Tahoma"/>
    </font>
    <font>
      <sz val="12"/>
      <color rgb="FF000000"/>
      <name val="Tahoma"/>
    </font>
    <font>
      <i/>
      <sz val="12"/>
      <color rgb="FF000000"/>
      <name val="Tahoma"/>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indexed="64"/>
      </left>
      <right/>
      <top style="medium">
        <color rgb="FF000000"/>
      </top>
      <bottom style="medium">
        <color indexed="64"/>
      </bottom>
      <diagonal/>
    </border>
  </borders>
  <cellStyleXfs count="1">
    <xf numFmtId="0" fontId="0" fillId="0" borderId="0"/>
  </cellStyleXfs>
  <cellXfs count="134">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31"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1" xfId="0" applyNumberFormat="1" applyFont="1" applyFill="1" applyBorder="1" applyAlignment="1">
      <alignment horizontal="center" vertical="center" wrapText="1"/>
    </xf>
    <xf numFmtId="2" fontId="2" fillId="2" borderId="25" xfId="0" applyNumberFormat="1" applyFont="1" applyFill="1" applyBorder="1" applyAlignment="1">
      <alignment horizontal="center" vertical="center" wrapText="1"/>
    </xf>
    <xf numFmtId="2" fontId="2" fillId="3" borderId="6"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4" fillId="0" borderId="0" xfId="0" applyFont="1" applyAlignment="1">
      <alignment horizontal="left" wrapText="1"/>
    </xf>
    <xf numFmtId="0" fontId="1" fillId="0" borderId="0" xfId="0" applyFont="1" applyProtection="1">
      <protection locked="0"/>
    </xf>
    <xf numFmtId="0" fontId="1" fillId="0" borderId="0" xfId="0" applyFont="1" applyAlignment="1" applyProtection="1">
      <alignment horizontal="left"/>
      <protection locked="0"/>
    </xf>
    <xf numFmtId="0" fontId="1" fillId="0" borderId="5" xfId="0" applyFont="1" applyBorder="1" applyAlignment="1" applyProtection="1">
      <alignment vertical="center" wrapText="1"/>
      <protection locked="0"/>
    </xf>
    <xf numFmtId="0" fontId="1" fillId="0" borderId="4" xfId="0" applyFont="1" applyBorder="1" applyAlignment="1" applyProtection="1">
      <alignment vertical="center" wrapText="1"/>
      <protection locked="0"/>
    </xf>
    <xf numFmtId="2" fontId="1" fillId="0" borderId="30" xfId="0" applyNumberFormat="1"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2" fontId="1" fillId="0" borderId="13" xfId="0" applyNumberFormat="1"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0" fontId="1" fillId="0" borderId="7"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8" xfId="0" applyNumberFormat="1" applyFont="1" applyBorder="1" applyAlignment="1" applyProtection="1">
      <alignment horizontal="center" vertical="center" wrapText="1"/>
      <protection locked="0"/>
    </xf>
    <xf numFmtId="0" fontId="1" fillId="0" borderId="11" xfId="0" applyFont="1" applyBorder="1" applyAlignment="1" applyProtection="1">
      <alignment vertical="center" wrapText="1"/>
      <protection locked="0"/>
    </xf>
    <xf numFmtId="2" fontId="1" fillId="0" borderId="13" xfId="0" applyNumberFormat="1" applyFont="1" applyBorder="1" applyAlignment="1" applyProtection="1">
      <alignment horizontal="center" vertical="center" wrapText="1"/>
      <protection locked="0"/>
    </xf>
    <xf numFmtId="0" fontId="2" fillId="3" borderId="34" xfId="0" applyFont="1" applyFill="1" applyBorder="1" applyAlignment="1">
      <alignment horizontal="center" vertical="center" wrapText="1"/>
    </xf>
    <xf numFmtId="0" fontId="8" fillId="0" borderId="0" xfId="0" applyFont="1" applyAlignment="1">
      <alignment vertical="top" wrapText="1"/>
    </xf>
    <xf numFmtId="0" fontId="1" fillId="0" borderId="41" xfId="0" applyFont="1" applyBorder="1"/>
    <xf numFmtId="0" fontId="1" fillId="0" borderId="44" xfId="0" applyFont="1" applyBorder="1"/>
    <xf numFmtId="0" fontId="1" fillId="0" borderId="43" xfId="0" applyFont="1" applyBorder="1"/>
    <xf numFmtId="0" fontId="1" fillId="0" borderId="45" xfId="0" applyFont="1" applyBorder="1"/>
    <xf numFmtId="0" fontId="1" fillId="0" borderId="7"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2" xfId="0" applyFont="1" applyBorder="1" applyAlignment="1">
      <alignment horizontal="left"/>
    </xf>
    <xf numFmtId="0" fontId="1" fillId="0" borderId="46" xfId="0" applyFont="1" applyBorder="1"/>
    <xf numFmtId="0" fontId="1" fillId="0" borderId="3" xfId="0" applyFont="1" applyBorder="1"/>
    <xf numFmtId="2" fontId="1" fillId="0" borderId="3" xfId="0" applyNumberFormat="1" applyFont="1" applyBorder="1"/>
    <xf numFmtId="0" fontId="1" fillId="0" borderId="47" xfId="0" applyFont="1" applyBorder="1"/>
    <xf numFmtId="0" fontId="1" fillId="0" borderId="48" xfId="0" applyFont="1" applyBorder="1"/>
    <xf numFmtId="0" fontId="1" fillId="0" borderId="49" xfId="0" applyFont="1" applyBorder="1"/>
    <xf numFmtId="0" fontId="1" fillId="0" borderId="28"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42" xfId="0" applyFont="1" applyBorder="1" applyAlignment="1" applyProtection="1">
      <alignment vertical="center" wrapText="1"/>
      <protection locked="0"/>
    </xf>
    <xf numFmtId="2" fontId="1" fillId="0" borderId="40"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39" xfId="0" applyFont="1" applyBorder="1" applyAlignment="1" applyProtection="1">
      <alignment horizontal="center" vertical="center" wrapText="1"/>
      <protection locked="0"/>
    </xf>
    <xf numFmtId="0" fontId="1" fillId="0" borderId="37" xfId="0" applyFont="1" applyBorder="1" applyAlignment="1" applyProtection="1">
      <alignment vertical="center" wrapText="1"/>
      <protection locked="0"/>
    </xf>
    <xf numFmtId="0" fontId="1" fillId="0" borderId="42" xfId="0" applyFont="1" applyBorder="1" applyAlignment="1" applyProtection="1">
      <alignment horizontal="center" vertical="center" wrapText="1"/>
      <protection locked="0"/>
    </xf>
    <xf numFmtId="2" fontId="1" fillId="0" borderId="40" xfId="0" applyNumberFormat="1" applyFont="1" applyBorder="1" applyAlignment="1" applyProtection="1">
      <alignment horizontal="center" vertical="center" wrapText="1"/>
      <protection locked="0"/>
    </xf>
    <xf numFmtId="0" fontId="1" fillId="0" borderId="38" xfId="0" applyFont="1" applyBorder="1" applyAlignment="1" applyProtection="1">
      <alignment vertical="center" wrapText="1"/>
      <protection locked="0"/>
    </xf>
    <xf numFmtId="1" fontId="1" fillId="0" borderId="9" xfId="0" applyNumberFormat="1" applyFont="1" applyBorder="1" applyAlignment="1">
      <alignment horizontal="center" vertical="center" wrapText="1"/>
    </xf>
    <xf numFmtId="0" fontId="15" fillId="3" borderId="35" xfId="0" applyFont="1" applyFill="1" applyBorder="1" applyAlignment="1">
      <alignment horizontal="center" vertical="center" wrapText="1"/>
    </xf>
    <xf numFmtId="0" fontId="2" fillId="3" borderId="35"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0"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6" xfId="0" applyNumberFormat="1" applyFont="1" applyBorder="1" applyAlignment="1">
      <alignment horizontal="center" vertical="center" wrapText="1"/>
    </xf>
    <xf numFmtId="2" fontId="2" fillId="0" borderId="15" xfId="0" applyNumberFormat="1" applyFont="1" applyBorder="1" applyAlignment="1">
      <alignment horizontal="center" vertical="center"/>
    </xf>
    <xf numFmtId="2" fontId="2" fillId="3" borderId="51" xfId="0" applyNumberFormat="1" applyFont="1" applyFill="1" applyBorder="1" applyAlignment="1">
      <alignment horizontal="center" vertical="center" wrapText="1"/>
    </xf>
    <xf numFmtId="1" fontId="2" fillId="0" borderId="34" xfId="0" applyNumberFormat="1" applyFont="1" applyBorder="1" applyAlignment="1">
      <alignment horizontal="center" vertical="center" wrapText="1"/>
    </xf>
    <xf numFmtId="1" fontId="2" fillId="0" borderId="35" xfId="0" applyNumberFormat="1" applyFont="1" applyBorder="1" applyAlignment="1">
      <alignment horizontal="center" vertical="center" wrapText="1"/>
    </xf>
    <xf numFmtId="0" fontId="2" fillId="0" borderId="51" xfId="0" applyFont="1" applyBorder="1" applyAlignment="1">
      <alignment horizontal="center" vertical="center" wrapText="1"/>
    </xf>
    <xf numFmtId="164" fontId="1" fillId="0" borderId="10" xfId="0" applyNumberFormat="1" applyFont="1" applyBorder="1" applyAlignment="1">
      <alignment horizontal="center" vertical="center" wrapText="1"/>
    </xf>
    <xf numFmtId="0" fontId="1" fillId="0" borderId="6" xfId="0" applyFont="1" applyBorder="1" applyAlignment="1" applyProtection="1">
      <alignment horizontal="center" vertical="center" wrapText="1"/>
      <protection locked="0"/>
    </xf>
    <xf numFmtId="0" fontId="1" fillId="0" borderId="22" xfId="0" applyFont="1" applyBorder="1"/>
    <xf numFmtId="0" fontId="1" fillId="0" borderId="22" xfId="0" applyFont="1" applyBorder="1" applyAlignment="1" applyProtection="1">
      <alignment horizontal="left"/>
      <protection locked="0"/>
    </xf>
    <xf numFmtId="0" fontId="2" fillId="3" borderId="6" xfId="0" applyFont="1" applyFill="1" applyBorder="1" applyAlignment="1">
      <alignment horizontal="center" vertical="center" wrapText="1"/>
    </xf>
    <xf numFmtId="2" fontId="2" fillId="0" borderId="10" xfId="0" applyNumberFormat="1" applyFont="1" applyBorder="1" applyAlignment="1">
      <alignment horizontal="center" vertical="center" wrapText="1"/>
    </xf>
    <xf numFmtId="0" fontId="1" fillId="0" borderId="37" xfId="0" applyFont="1" applyBorder="1" applyAlignment="1">
      <alignment horizontal="left"/>
    </xf>
    <xf numFmtId="0" fontId="1" fillId="0" borderId="27" xfId="0" applyFont="1" applyBorder="1" applyAlignment="1" applyProtection="1">
      <alignment horizontal="center" vertical="center" wrapText="1"/>
      <protection locked="0"/>
    </xf>
    <xf numFmtId="0" fontId="2" fillId="3" borderId="21" xfId="0" applyFont="1" applyFill="1" applyBorder="1" applyAlignment="1">
      <alignment horizontal="center" vertical="center" wrapText="1"/>
    </xf>
    <xf numFmtId="0" fontId="1" fillId="0" borderId="12" xfId="0" applyFont="1" applyBorder="1" applyAlignment="1" applyProtection="1">
      <alignment horizontal="center" vertical="center" wrapText="1"/>
      <protection locked="0"/>
    </xf>
    <xf numFmtId="0" fontId="1" fillId="0" borderId="21" xfId="0" applyFont="1" applyBorder="1" applyAlignment="1">
      <alignment horizontal="left" vertical="center" wrapText="1"/>
    </xf>
    <xf numFmtId="0" fontId="1" fillId="0" borderId="14"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1" fontId="1" fillId="0" borderId="1" xfId="0" applyNumberFormat="1" applyFont="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2" fillId="2" borderId="31"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0" xfId="0" applyFont="1" applyAlignment="1">
      <alignment horizontal="center"/>
    </xf>
    <xf numFmtId="0" fontId="22" fillId="0" borderId="21" xfId="0" applyFont="1" applyBorder="1" applyAlignment="1">
      <alignment horizontal="left" vertical="center" wrapText="1"/>
    </xf>
    <xf numFmtId="0" fontId="19" fillId="0" borderId="2" xfId="0" applyFont="1" applyBorder="1" applyAlignment="1">
      <alignment horizontal="left" vertical="center" wrapText="1"/>
    </xf>
    <xf numFmtId="0" fontId="19" fillId="0" borderId="22" xfId="0" applyFont="1" applyBorder="1" applyAlignment="1">
      <alignment horizontal="left" vertical="center" wrapText="1"/>
    </xf>
    <xf numFmtId="0" fontId="19" fillId="0" borderId="0" xfId="0" applyFont="1" applyAlignment="1">
      <alignment horizontal="left" vertical="center" wrapText="1"/>
    </xf>
    <xf numFmtId="0" fontId="19" fillId="0" borderId="39" xfId="0" applyFont="1" applyBorder="1" applyAlignment="1">
      <alignment horizontal="left" vertical="center" wrapText="1"/>
    </xf>
    <xf numFmtId="0" fontId="19" fillId="0" borderId="33" xfId="0" applyFont="1" applyBorder="1" applyAlignment="1">
      <alignment horizontal="left" vertical="center" wrapText="1"/>
    </xf>
    <xf numFmtId="0" fontId="19" fillId="0" borderId="3" xfId="0" applyFont="1" applyBorder="1" applyAlignment="1">
      <alignment horizontal="left" vertical="center" wrapText="1"/>
    </xf>
    <xf numFmtId="0" fontId="2" fillId="2" borderId="21" xfId="0" applyFont="1" applyFill="1" applyBorder="1" applyAlignment="1">
      <alignment horizontal="center" vertical="center" wrapText="1"/>
    </xf>
    <xf numFmtId="2" fontId="15" fillId="3" borderId="24" xfId="0" applyNumberFormat="1" applyFont="1" applyFill="1" applyBorder="1" applyAlignment="1">
      <alignment horizontal="center" vertical="center" wrapText="1"/>
    </xf>
    <xf numFmtId="0" fontId="12" fillId="0" borderId="0" xfId="0" applyFont="1" applyAlignment="1">
      <alignment horizontal="center" vertical="center" wrapText="1"/>
    </xf>
    <xf numFmtId="0" fontId="1" fillId="0" borderId="7" xfId="0" applyFont="1" applyBorder="1" applyAlignment="1" applyProtection="1">
      <alignment horizontal="center" vertical="center" wrapText="1"/>
      <protection locked="0"/>
    </xf>
    <xf numFmtId="0" fontId="2" fillId="2" borderId="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55" xfId="0" applyFont="1" applyFill="1" applyBorder="1" applyAlignment="1">
      <alignment horizontal="center" vertical="center" wrapText="1"/>
    </xf>
    <xf numFmtId="0" fontId="10" fillId="0" borderId="0" xfId="0" applyFont="1" applyAlignment="1" applyProtection="1">
      <alignment horizontal="center" vertical="center" wrapText="1"/>
      <protection locked="0"/>
    </xf>
    <xf numFmtId="0" fontId="14" fillId="0" borderId="0" xfId="0" applyFont="1" applyAlignment="1">
      <alignment horizontal="left" vertical="center"/>
    </xf>
    <xf numFmtId="0" fontId="12" fillId="0" borderId="0" xfId="0" applyFont="1" applyAlignment="1">
      <alignment horizontal="center" vertical="center"/>
    </xf>
    <xf numFmtId="0" fontId="2" fillId="3" borderId="29" xfId="0" applyFont="1" applyFill="1" applyBorder="1" applyAlignment="1">
      <alignment vertical="center" wrapText="1"/>
    </xf>
    <xf numFmtId="0" fontId="2" fillId="3" borderId="23" xfId="0" applyFont="1" applyFill="1" applyBorder="1" applyAlignment="1">
      <alignment vertical="center" wrapText="1"/>
    </xf>
    <xf numFmtId="0" fontId="2" fillId="0" borderId="29" xfId="0" applyFont="1" applyBorder="1" applyAlignment="1" applyProtection="1">
      <alignment horizontal="center" vertical="top" wrapText="1"/>
      <protection locked="0"/>
    </xf>
    <xf numFmtId="0" fontId="2" fillId="0" borderId="23" xfId="0" applyFont="1" applyBorder="1" applyAlignment="1" applyProtection="1">
      <alignment horizontal="center" vertical="top" wrapText="1"/>
      <protection locked="0"/>
    </xf>
    <xf numFmtId="0" fontId="2" fillId="0" borderId="28" xfId="0" applyFont="1" applyBorder="1" applyAlignment="1" applyProtection="1">
      <alignment horizontal="center" vertical="top" wrapText="1"/>
      <protection locked="0"/>
    </xf>
    <xf numFmtId="0" fontId="2" fillId="3" borderId="28" xfId="0" applyFont="1" applyFill="1" applyBorder="1" applyAlignment="1">
      <alignment vertical="center" wrapText="1"/>
    </xf>
    <xf numFmtId="0" fontId="12" fillId="0" borderId="24" xfId="0" applyFont="1" applyBorder="1" applyAlignment="1">
      <alignment horizontal="center" vertical="center" wrapText="1"/>
    </xf>
    <xf numFmtId="0" fontId="12" fillId="0" borderId="6" xfId="0" applyFont="1" applyBorder="1" applyAlignment="1">
      <alignment horizontal="center" vertical="center" wrapText="1"/>
    </xf>
    <xf numFmtId="0" fontId="2" fillId="0" borderId="8" xfId="0" applyFont="1" applyBorder="1" applyAlignment="1">
      <alignment horizontal="right" vertical="center"/>
    </xf>
    <xf numFmtId="0" fontId="2" fillId="0" borderId="11" xfId="0" applyFont="1" applyBorder="1" applyAlignment="1">
      <alignment horizontal="right" vertical="center"/>
    </xf>
    <xf numFmtId="0" fontId="18" fillId="0" borderId="27" xfId="0" applyFont="1" applyBorder="1" applyAlignment="1">
      <alignment horizontal="left" vertical="center" wrapText="1"/>
    </xf>
    <xf numFmtId="0" fontId="13" fillId="4" borderId="21" xfId="0" applyFont="1" applyFill="1" applyBorder="1" applyAlignment="1">
      <alignment vertical="top" wrapText="1"/>
    </xf>
    <xf numFmtId="0" fontId="13" fillId="4" borderId="56" xfId="0" applyFont="1" applyFill="1" applyBorder="1" applyAlignment="1">
      <alignment vertical="top" wrapText="1"/>
    </xf>
    <xf numFmtId="0" fontId="13" fillId="4" borderId="57" xfId="0" applyFont="1" applyFill="1" applyBorder="1" applyAlignment="1">
      <alignment vertical="top" wrapText="1"/>
    </xf>
    <xf numFmtId="0" fontId="13" fillId="4" borderId="58" xfId="0" applyFont="1" applyFill="1" applyBorder="1" applyAlignment="1">
      <alignment vertical="top" wrapText="1"/>
    </xf>
    <xf numFmtId="0" fontId="13" fillId="4" borderId="54" xfId="0" applyFont="1" applyFill="1" applyBorder="1" applyAlignment="1">
      <alignment vertical="top" wrapText="1"/>
    </xf>
    <xf numFmtId="0" fontId="13" fillId="4" borderId="53" xfId="0" applyFont="1" applyFill="1" applyBorder="1" applyAlignment="1">
      <alignment vertical="top" wrapText="1"/>
    </xf>
    <xf numFmtId="0" fontId="2" fillId="0" borderId="23" xfId="0" applyFont="1" applyBorder="1" applyAlignment="1">
      <alignment horizontal="right" vertical="center" wrapText="1"/>
    </xf>
    <xf numFmtId="0" fontId="1" fillId="0" borderId="0" xfId="0" applyFont="1" applyAlignment="1" applyProtection="1">
      <alignment horizontal="left" vertical="center" wrapText="1"/>
      <protection locked="0"/>
    </xf>
    <xf numFmtId="1" fontId="2" fillId="0" borderId="36" xfId="0" applyNumberFormat="1"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3"/>
  <sheetViews>
    <sheetView tabSelected="1" topLeftCell="A43" zoomScale="80" zoomScaleNormal="80" workbookViewId="0">
      <selection activeCell="F46" sqref="F46:G46"/>
    </sheetView>
  </sheetViews>
  <sheetFormatPr defaultColWidth="9.140625" defaultRowHeight="14.25"/>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3" customWidth="1"/>
    <col min="9" max="16384" width="9.140625" style="1"/>
  </cols>
  <sheetData>
    <row r="1" spans="2:9" s="4" customFormat="1" ht="138.75" customHeight="1">
      <c r="B1" s="111" t="s">
        <v>0</v>
      </c>
      <c r="C1" s="111"/>
      <c r="D1" s="111"/>
      <c r="E1" s="111"/>
      <c r="F1" s="111"/>
      <c r="G1" s="111"/>
      <c r="H1" s="111"/>
    </row>
    <row r="2" spans="2:9" ht="18.75" customHeight="1">
      <c r="B2" s="112" t="s">
        <v>1</v>
      </c>
      <c r="C2" s="112"/>
      <c r="D2" s="112"/>
      <c r="E2" s="112"/>
      <c r="F2" s="112"/>
      <c r="G2" s="112"/>
      <c r="H2" s="112"/>
    </row>
    <row r="3" spans="2:9" ht="9.75" customHeight="1">
      <c r="B3" s="113" t="s">
        <v>2</v>
      </c>
      <c r="C3" s="113"/>
      <c r="D3" s="113"/>
      <c r="E3" s="113"/>
      <c r="F3" s="113"/>
      <c r="G3" s="113"/>
      <c r="H3" s="113"/>
    </row>
    <row r="4" spans="2:9" ht="28.5" customHeight="1" thickBot="1">
      <c r="B4" s="113"/>
      <c r="C4" s="113"/>
      <c r="D4" s="113"/>
      <c r="E4" s="113"/>
      <c r="F4" s="113"/>
      <c r="G4" s="113"/>
      <c r="H4" s="113"/>
    </row>
    <row r="5" spans="2:9" ht="45" customHeight="1">
      <c r="B5" s="114" t="s">
        <v>3</v>
      </c>
      <c r="C5" s="114"/>
      <c r="D5" s="114"/>
      <c r="E5" s="114"/>
      <c r="F5" s="116"/>
      <c r="G5" s="116"/>
      <c r="H5" s="116"/>
      <c r="I5" s="75"/>
    </row>
    <row r="6" spans="2:9" ht="23.25" customHeight="1">
      <c r="B6" s="115" t="s">
        <v>4</v>
      </c>
      <c r="C6" s="115"/>
      <c r="D6" s="115"/>
      <c r="E6" s="115"/>
      <c r="F6" s="117"/>
      <c r="G6" s="117"/>
      <c r="H6" s="117"/>
      <c r="I6" s="75"/>
    </row>
    <row r="7" spans="2:9" ht="36.75" customHeight="1">
      <c r="B7" s="115" t="s">
        <v>5</v>
      </c>
      <c r="C7" s="115"/>
      <c r="D7" s="115"/>
      <c r="E7" s="115"/>
      <c r="F7" s="117"/>
      <c r="G7" s="117"/>
      <c r="H7" s="117"/>
      <c r="I7" s="75"/>
    </row>
    <row r="8" spans="2:9" ht="23.25" customHeight="1">
      <c r="B8" s="115" t="s">
        <v>6</v>
      </c>
      <c r="C8" s="115"/>
      <c r="D8" s="115"/>
      <c r="E8" s="115"/>
      <c r="F8" s="117"/>
      <c r="G8" s="117"/>
      <c r="H8" s="117"/>
      <c r="I8" s="75"/>
    </row>
    <row r="9" spans="2:9" ht="36.75" customHeight="1" thickBot="1">
      <c r="B9" s="119" t="s">
        <v>7</v>
      </c>
      <c r="C9" s="119"/>
      <c r="D9" s="119"/>
      <c r="E9" s="119"/>
      <c r="F9" s="118"/>
      <c r="G9" s="118"/>
      <c r="H9" s="118"/>
      <c r="I9" s="75"/>
    </row>
    <row r="10" spans="2:9" ht="15" customHeight="1">
      <c r="B10" s="87" t="s">
        <v>8</v>
      </c>
      <c r="C10" s="87"/>
      <c r="D10" s="87"/>
      <c r="E10" s="87"/>
      <c r="F10" s="87"/>
      <c r="G10" s="87"/>
      <c r="H10" s="87"/>
    </row>
    <row r="11" spans="2:9" ht="15" customHeight="1">
      <c r="B11" s="87"/>
      <c r="C11" s="87"/>
      <c r="D11" s="87"/>
      <c r="E11" s="87"/>
      <c r="F11" s="87"/>
      <c r="G11" s="87"/>
      <c r="H11" s="87"/>
    </row>
    <row r="12" spans="2:9" ht="46.5" customHeight="1" thickBot="1">
      <c r="B12" s="87"/>
      <c r="C12" s="87"/>
      <c r="D12" s="87"/>
      <c r="E12" s="87"/>
      <c r="F12" s="87"/>
      <c r="G12" s="87"/>
      <c r="H12" s="87"/>
    </row>
    <row r="13" spans="2:9" ht="32.25" customHeight="1" thickBot="1">
      <c r="B13" s="91" t="s">
        <v>9</v>
      </c>
      <c r="C13" s="91" t="s">
        <v>10</v>
      </c>
      <c r="D13" s="81" t="s">
        <v>11</v>
      </c>
      <c r="E13" s="81"/>
      <c r="F13" s="91" t="s">
        <v>12</v>
      </c>
      <c r="G13" s="107" t="s">
        <v>13</v>
      </c>
      <c r="H13" s="108"/>
    </row>
    <row r="14" spans="2:9" ht="113.25" customHeight="1" thickBot="1">
      <c r="B14" s="91"/>
      <c r="C14" s="91"/>
      <c r="D14" s="81"/>
      <c r="E14" s="81"/>
      <c r="F14" s="91"/>
      <c r="G14" s="6" t="s">
        <v>14</v>
      </c>
      <c r="H14" s="9" t="s">
        <v>15</v>
      </c>
    </row>
    <row r="15" spans="2:9" s="15" customFormat="1" ht="21.75" customHeight="1" thickBot="1">
      <c r="B15" s="74">
        <f>(ROW(B15)-ROW($A$14))</f>
        <v>1</v>
      </c>
      <c r="C15" s="25"/>
      <c r="D15" s="105"/>
      <c r="E15" s="105"/>
      <c r="F15" s="23"/>
      <c r="G15" s="24"/>
      <c r="H15" s="26"/>
    </row>
    <row r="16" spans="2:9" s="15" customFormat="1" ht="21.75" customHeight="1" thickBot="1">
      <c r="B16" s="74">
        <f>(ROW(B16)-ROW($A$14))</f>
        <v>2</v>
      </c>
      <c r="C16" s="58"/>
      <c r="D16" s="80"/>
      <c r="E16" s="80"/>
      <c r="F16" s="51"/>
      <c r="G16" s="55"/>
      <c r="H16" s="57"/>
    </row>
    <row r="17" spans="2:9" s="15" customFormat="1" ht="21.75" customHeight="1" thickBot="1">
      <c r="B17" s="45" t="s">
        <v>16</v>
      </c>
      <c r="C17" s="27"/>
      <c r="D17" s="84"/>
      <c r="E17" s="84"/>
      <c r="F17" s="20"/>
      <c r="G17" s="21"/>
      <c r="H17" s="28"/>
    </row>
    <row r="18" spans="2:9" ht="15" customHeight="1">
      <c r="B18" s="87" t="s">
        <v>17</v>
      </c>
      <c r="C18" s="87"/>
      <c r="D18" s="87"/>
      <c r="E18" s="87"/>
      <c r="F18" s="87"/>
      <c r="G18" s="87"/>
      <c r="H18" s="87"/>
    </row>
    <row r="19" spans="2:9" ht="15" customHeight="1">
      <c r="B19" s="87"/>
      <c r="C19" s="87"/>
      <c r="D19" s="87"/>
      <c r="E19" s="87"/>
      <c r="F19" s="87"/>
      <c r="G19" s="87"/>
      <c r="H19" s="87"/>
    </row>
    <row r="20" spans="2:9" ht="51.75" customHeight="1" thickBot="1">
      <c r="B20" s="87"/>
      <c r="C20" s="87"/>
      <c r="D20" s="87"/>
      <c r="E20" s="87"/>
      <c r="F20" s="87"/>
      <c r="G20" s="87"/>
      <c r="H20" s="87"/>
    </row>
    <row r="21" spans="2:9" s="2" customFormat="1" ht="73.5" customHeight="1" thickBot="1">
      <c r="B21" s="102" t="s">
        <v>18</v>
      </c>
      <c r="C21" s="88" t="s">
        <v>19</v>
      </c>
      <c r="D21" s="88" t="s">
        <v>20</v>
      </c>
      <c r="E21" s="106" t="s">
        <v>21</v>
      </c>
      <c r="F21" s="88" t="s">
        <v>22</v>
      </c>
      <c r="G21" s="103" t="s">
        <v>23</v>
      </c>
      <c r="H21" s="103"/>
      <c r="I21" s="38"/>
    </row>
    <row r="22" spans="2:9" s="2" customFormat="1" ht="66" customHeight="1" thickBot="1">
      <c r="B22" s="102"/>
      <c r="C22" s="88"/>
      <c r="D22" s="88"/>
      <c r="E22" s="106"/>
      <c r="F22" s="88"/>
      <c r="G22" s="10" t="s">
        <v>24</v>
      </c>
      <c r="H22" s="10" t="s">
        <v>15</v>
      </c>
    </row>
    <row r="23" spans="2:9" s="16" customFormat="1" ht="21.75" customHeight="1">
      <c r="B23" s="48">
        <f>(ROW(B23)-ROW($A$22))</f>
        <v>1</v>
      </c>
      <c r="C23" s="49"/>
      <c r="D23" s="49"/>
      <c r="E23" s="49"/>
      <c r="F23" s="49"/>
      <c r="G23" s="35"/>
      <c r="H23" s="26"/>
    </row>
    <row r="24" spans="2:9" s="16" customFormat="1" ht="21.75" customHeight="1">
      <c r="B24" s="46">
        <f>(ROW(B24)-ROW($A$22))</f>
        <v>2</v>
      </c>
      <c r="C24" s="56"/>
      <c r="D24" s="56"/>
      <c r="E24" s="56"/>
      <c r="F24" s="54"/>
      <c r="G24" s="53"/>
      <c r="H24" s="57"/>
    </row>
    <row r="25" spans="2:9" s="16" customFormat="1" ht="21.75" customHeight="1" thickBot="1">
      <c r="B25" s="47" t="s">
        <v>16</v>
      </c>
      <c r="C25" s="50"/>
      <c r="D25" s="50"/>
      <c r="E25" s="50"/>
      <c r="F25" s="36"/>
      <c r="G25" s="37"/>
      <c r="H25" s="28"/>
    </row>
    <row r="26" spans="2:9" s="2" customFormat="1" ht="21.75" customHeight="1">
      <c r="B26" s="104" t="s">
        <v>25</v>
      </c>
      <c r="C26" s="104"/>
      <c r="D26" s="104"/>
      <c r="E26" s="104"/>
      <c r="F26" s="104"/>
      <c r="G26" s="104"/>
      <c r="H26" s="104"/>
    </row>
    <row r="27" spans="2:9" s="2" customFormat="1" ht="12.75" customHeight="1">
      <c r="B27" s="104"/>
      <c r="C27" s="104"/>
      <c r="D27" s="104"/>
      <c r="E27" s="104"/>
      <c r="F27" s="104"/>
      <c r="G27" s="104"/>
      <c r="H27" s="104"/>
    </row>
    <row r="28" spans="2:9" s="2" customFormat="1" ht="48.75" customHeight="1" thickBot="1">
      <c r="B28" s="104"/>
      <c r="C28" s="104"/>
      <c r="D28" s="104"/>
      <c r="E28" s="104"/>
      <c r="F28" s="104"/>
      <c r="G28" s="104"/>
      <c r="H28" s="104"/>
    </row>
    <row r="29" spans="2:9" s="2" customFormat="1" ht="45.75" customHeight="1" thickBot="1">
      <c r="B29" s="89" t="s">
        <v>9</v>
      </c>
      <c r="C29" s="89" t="s">
        <v>26</v>
      </c>
      <c r="D29" s="81" t="s">
        <v>27</v>
      </c>
      <c r="E29" s="81"/>
      <c r="F29" s="81"/>
      <c r="G29" s="107" t="s">
        <v>28</v>
      </c>
      <c r="H29" s="110"/>
      <c r="I29" s="38"/>
    </row>
    <row r="30" spans="2:9" s="2" customFormat="1" ht="21.75" customHeight="1" thickBot="1">
      <c r="B30" s="91"/>
      <c r="C30" s="90"/>
      <c r="D30" s="81"/>
      <c r="E30" s="81"/>
      <c r="F30" s="81"/>
      <c r="G30" s="77" t="s">
        <v>14</v>
      </c>
      <c r="H30" s="11" t="s">
        <v>15</v>
      </c>
    </row>
    <row r="31" spans="2:9" s="16" customFormat="1" ht="21.75" customHeight="1">
      <c r="B31" s="48">
        <f>(ROW(B31)-ROW($A$30))</f>
        <v>1</v>
      </c>
      <c r="C31" s="17"/>
      <c r="D31" s="105"/>
      <c r="E31" s="105"/>
      <c r="F31" s="105"/>
      <c r="G31" s="18"/>
      <c r="H31" s="19"/>
    </row>
    <row r="32" spans="2:9" s="16" customFormat="1" ht="21.75" customHeight="1">
      <c r="B32" s="46">
        <f>(ROW(B32)-ROW($A$30))</f>
        <v>2</v>
      </c>
      <c r="C32" s="51"/>
      <c r="D32" s="80"/>
      <c r="E32" s="80"/>
      <c r="F32" s="80"/>
      <c r="G32" s="55"/>
      <c r="H32" s="52"/>
    </row>
    <row r="33" spans="2:9" s="16" customFormat="1" ht="21.75" customHeight="1" thickBot="1">
      <c r="B33" s="47" t="s">
        <v>16</v>
      </c>
      <c r="C33" s="20"/>
      <c r="D33" s="84"/>
      <c r="E33" s="84"/>
      <c r="F33" s="84"/>
      <c r="G33" s="21"/>
      <c r="H33" s="22"/>
    </row>
    <row r="34" spans="2:9" s="2" customFormat="1" ht="24" customHeight="1">
      <c r="B34" s="104" t="s">
        <v>29</v>
      </c>
      <c r="C34" s="104"/>
      <c r="D34" s="104"/>
      <c r="E34" s="104"/>
      <c r="F34" s="104"/>
      <c r="G34" s="104"/>
      <c r="H34" s="104"/>
    </row>
    <row r="35" spans="2:9" s="2" customFormat="1" ht="24" customHeight="1">
      <c r="B35" s="104"/>
      <c r="C35" s="104"/>
      <c r="D35" s="104"/>
      <c r="E35" s="104"/>
      <c r="F35" s="104"/>
      <c r="G35" s="104"/>
      <c r="H35" s="104"/>
    </row>
    <row r="36" spans="2:9" s="2" customFormat="1" ht="45" customHeight="1" thickBot="1">
      <c r="B36" s="104"/>
      <c r="C36" s="104"/>
      <c r="D36" s="104"/>
      <c r="E36" s="104"/>
      <c r="F36" s="104"/>
      <c r="G36" s="104"/>
      <c r="H36" s="104"/>
    </row>
    <row r="37" spans="2:9" s="2" customFormat="1" ht="39.75" customHeight="1" thickBot="1">
      <c r="B37" s="29" t="s">
        <v>9</v>
      </c>
      <c r="C37" s="109" t="s">
        <v>30</v>
      </c>
      <c r="D37" s="109"/>
      <c r="E37" s="81" t="s">
        <v>31</v>
      </c>
      <c r="F37" s="81"/>
      <c r="G37" s="81"/>
      <c r="H37" s="81"/>
      <c r="I37" s="38"/>
    </row>
    <row r="38" spans="2:9" s="16" customFormat="1" ht="21" customHeight="1">
      <c r="B38" s="48">
        <f>(ROW(B38)-ROW($A$37))</f>
        <v>1</v>
      </c>
      <c r="C38" s="92"/>
      <c r="D38" s="92"/>
      <c r="E38" s="92"/>
      <c r="F38" s="92"/>
      <c r="G38" s="92"/>
      <c r="H38" s="93"/>
    </row>
    <row r="39" spans="2:9" s="16" customFormat="1" ht="21" customHeight="1">
      <c r="B39" s="46">
        <f>(ROW(B39)-ROW($A$37))</f>
        <v>2</v>
      </c>
      <c r="C39" s="80"/>
      <c r="D39" s="80"/>
      <c r="E39" s="80"/>
      <c r="F39" s="80"/>
      <c r="G39" s="80"/>
      <c r="H39" s="80"/>
      <c r="I39" s="76"/>
    </row>
    <row r="40" spans="2:9" s="16" customFormat="1" ht="21" customHeight="1" thickBot="1">
      <c r="B40" s="47" t="s">
        <v>16</v>
      </c>
      <c r="C40" s="82"/>
      <c r="D40" s="82"/>
      <c r="E40" s="82"/>
      <c r="F40" s="82"/>
      <c r="G40" s="82"/>
      <c r="H40" s="84"/>
      <c r="I40" s="76"/>
    </row>
    <row r="41" spans="2:9" s="2" customFormat="1" ht="52.5" customHeight="1" thickBot="1">
      <c r="B41" s="5"/>
      <c r="D41" s="5"/>
      <c r="E41" s="5"/>
      <c r="F41" s="5"/>
      <c r="G41" s="5"/>
      <c r="H41" s="12"/>
    </row>
    <row r="42" spans="2:9" s="2" customFormat="1" ht="32.25" customHeight="1" thickBot="1">
      <c r="B42" s="120" t="s">
        <v>32</v>
      </c>
      <c r="C42" s="120"/>
      <c r="D42" s="120"/>
      <c r="E42" s="120"/>
      <c r="F42" s="120"/>
      <c r="G42" s="120"/>
      <c r="H42" s="121"/>
    </row>
    <row r="43" spans="2:9" s="2" customFormat="1" ht="292.5" customHeight="1" thickBot="1">
      <c r="B43" s="83" t="s">
        <v>33</v>
      </c>
      <c r="C43" s="83"/>
      <c r="D43" s="83"/>
      <c r="E43" s="83"/>
      <c r="F43" s="83"/>
      <c r="G43" s="83"/>
      <c r="H43" s="83"/>
      <c r="I43" s="38"/>
    </row>
    <row r="44" spans="2:9" s="2" customFormat="1" ht="54" customHeight="1" thickBot="1">
      <c r="B44" s="29" t="s">
        <v>18</v>
      </c>
      <c r="C44" s="60" t="s">
        <v>34</v>
      </c>
      <c r="D44" s="61" t="s">
        <v>35</v>
      </c>
      <c r="E44" s="61" t="s">
        <v>36</v>
      </c>
      <c r="F44" s="109" t="s">
        <v>37</v>
      </c>
      <c r="G44" s="109"/>
      <c r="H44" s="69" t="s">
        <v>38</v>
      </c>
      <c r="I44" s="38"/>
    </row>
    <row r="45" spans="2:9" s="7" customFormat="1" ht="17.25" customHeight="1">
      <c r="B45" s="70">
        <v>1</v>
      </c>
      <c r="C45" s="71">
        <v>2</v>
      </c>
      <c r="D45" s="71">
        <v>3</v>
      </c>
      <c r="E45" s="71">
        <v>4</v>
      </c>
      <c r="F45" s="133">
        <v>5</v>
      </c>
      <c r="G45" s="133"/>
      <c r="H45" s="72">
        <v>6</v>
      </c>
    </row>
    <row r="46" spans="2:9" s="7" customFormat="1" ht="33" customHeight="1">
      <c r="B46" s="59">
        <f>(ROW(B46)-ROW($A$45))</f>
        <v>1</v>
      </c>
      <c r="C46" s="8" t="s">
        <v>39</v>
      </c>
      <c r="D46" s="62" t="s">
        <v>40</v>
      </c>
      <c r="E46" s="62">
        <v>3</v>
      </c>
      <c r="F46" s="85">
        <v>100</v>
      </c>
      <c r="G46" s="85"/>
      <c r="H46" s="73">
        <f>$E46*$F46</f>
        <v>300</v>
      </c>
    </row>
    <row r="47" spans="2:9" s="7" customFormat="1" ht="36" customHeight="1">
      <c r="B47" s="59">
        <f>(ROW(B47)-ROW($A$45))</f>
        <v>2</v>
      </c>
      <c r="C47" s="8" t="s">
        <v>41</v>
      </c>
      <c r="D47" s="62" t="s">
        <v>42</v>
      </c>
      <c r="E47" s="62">
        <v>192</v>
      </c>
      <c r="F47" s="86"/>
      <c r="G47" s="86"/>
      <c r="H47" s="73">
        <f>$E47*$F47</f>
        <v>0</v>
      </c>
    </row>
    <row r="48" spans="2:9" s="7" customFormat="1" ht="36.75" customHeight="1">
      <c r="B48" s="59">
        <v>3</v>
      </c>
      <c r="C48" s="8" t="s">
        <v>43</v>
      </c>
      <c r="D48" s="62" t="s">
        <v>42</v>
      </c>
      <c r="E48" s="62">
        <v>60</v>
      </c>
      <c r="F48" s="86"/>
      <c r="G48" s="86"/>
      <c r="H48" s="73">
        <f>$E48*$F48</f>
        <v>0</v>
      </c>
    </row>
    <row r="49" spans="1:9" s="7" customFormat="1" ht="34.5" customHeight="1">
      <c r="B49" s="59">
        <v>4</v>
      </c>
      <c r="C49" s="8" t="s">
        <v>44</v>
      </c>
      <c r="D49" s="62" t="s">
        <v>45</v>
      </c>
      <c r="E49" s="62">
        <v>45</v>
      </c>
      <c r="F49" s="86"/>
      <c r="G49" s="86"/>
      <c r="H49" s="73">
        <f>$E49*$F49</f>
        <v>0</v>
      </c>
    </row>
    <row r="50" spans="1:9" s="7" customFormat="1" ht="33.75" customHeight="1">
      <c r="B50" s="59">
        <v>5</v>
      </c>
      <c r="C50" s="8" t="s">
        <v>46</v>
      </c>
      <c r="D50" s="62" t="s">
        <v>47</v>
      </c>
      <c r="E50" s="62">
        <v>90</v>
      </c>
      <c r="F50" s="86"/>
      <c r="G50" s="86"/>
      <c r="H50" s="73">
        <f>$E50*$F50</f>
        <v>0</v>
      </c>
    </row>
    <row r="51" spans="1:9" s="7" customFormat="1" ht="60" customHeight="1">
      <c r="B51" s="59">
        <v>6</v>
      </c>
      <c r="C51" s="124" t="s">
        <v>48</v>
      </c>
      <c r="D51" s="124"/>
      <c r="E51" s="124"/>
      <c r="F51" s="124"/>
      <c r="G51" s="124"/>
      <c r="H51" s="78">
        <v>15900</v>
      </c>
    </row>
    <row r="52" spans="1:9" s="63" customFormat="1" ht="26.25" customHeight="1">
      <c r="B52" s="122" t="s">
        <v>49</v>
      </c>
      <c r="C52" s="122"/>
      <c r="D52" s="122"/>
      <c r="E52" s="122"/>
      <c r="F52" s="122"/>
      <c r="G52" s="122"/>
      <c r="H52" s="64">
        <f>SUM(H46:H51)</f>
        <v>16200</v>
      </c>
    </row>
    <row r="53" spans="1:9" s="65" customFormat="1" ht="26.25" customHeight="1">
      <c r="B53" s="131" t="s">
        <v>50</v>
      </c>
      <c r="C53" s="131"/>
      <c r="D53" s="131"/>
      <c r="E53" s="131"/>
      <c r="F53" s="131"/>
      <c r="G53" s="66" t="s">
        <v>51</v>
      </c>
      <c r="H53" s="67" t="e">
        <f>H52*(G53/100)</f>
        <v>#VALUE!</v>
      </c>
    </row>
    <row r="54" spans="1:9" s="65" customFormat="1" ht="26.25" customHeight="1" thickBot="1">
      <c r="B54" s="123" t="s">
        <v>52</v>
      </c>
      <c r="C54" s="123"/>
      <c r="D54" s="123"/>
      <c r="E54" s="123"/>
      <c r="F54" s="123"/>
      <c r="G54" s="123"/>
      <c r="H54" s="68" t="e">
        <f>SUM(H52:H53)</f>
        <v>#VALUE!</v>
      </c>
    </row>
    <row r="55" spans="1:9" s="15" customFormat="1" ht="36.75" customHeight="1" thickBot="1">
      <c r="B55" s="132" t="s">
        <v>53</v>
      </c>
      <c r="C55" s="132"/>
      <c r="D55" s="132"/>
      <c r="E55" s="132"/>
      <c r="F55" s="132"/>
      <c r="G55" s="132"/>
      <c r="H55" s="132"/>
    </row>
    <row r="56" spans="1:9" ht="16.5" customHeight="1" thickBot="1">
      <c r="B56" s="125" t="s">
        <v>54</v>
      </c>
      <c r="C56" s="126"/>
      <c r="D56" s="126"/>
      <c r="E56" s="126"/>
      <c r="F56" s="126"/>
      <c r="G56" s="126"/>
      <c r="H56" s="127"/>
    </row>
    <row r="57" spans="1:9" ht="40.5" customHeight="1" thickBot="1">
      <c r="B57" s="128"/>
      <c r="C57" s="129"/>
      <c r="D57" s="129"/>
      <c r="E57" s="129"/>
      <c r="F57" s="129"/>
      <c r="G57" s="129"/>
      <c r="H57" s="130"/>
    </row>
    <row r="58" spans="1:9" ht="15" customHeight="1" thickBot="1">
      <c r="B58" s="14"/>
      <c r="C58" s="14"/>
      <c r="D58" s="14"/>
      <c r="E58" s="14"/>
      <c r="F58" s="14"/>
      <c r="G58" s="14"/>
      <c r="H58" s="14"/>
    </row>
    <row r="59" spans="1:9" ht="10.5" customHeight="1">
      <c r="A59" s="79"/>
      <c r="B59" s="95" t="s">
        <v>55</v>
      </c>
      <c r="C59" s="96"/>
      <c r="D59" s="96"/>
      <c r="E59" s="96"/>
      <c r="F59" s="96"/>
      <c r="G59" s="96"/>
      <c r="H59" s="96"/>
      <c r="I59" s="44"/>
    </row>
    <row r="60" spans="1:9" ht="14.25" customHeight="1">
      <c r="A60" s="79"/>
      <c r="B60" s="97"/>
      <c r="C60" s="98"/>
      <c r="D60" s="98"/>
      <c r="E60" s="98"/>
      <c r="F60" s="98"/>
      <c r="G60" s="98"/>
      <c r="H60" s="98"/>
      <c r="I60" s="43"/>
    </row>
    <row r="61" spans="1:9" ht="0.75" customHeight="1">
      <c r="A61" s="79"/>
      <c r="B61" s="97"/>
      <c r="C61" s="98"/>
      <c r="D61" s="98"/>
      <c r="E61" s="98"/>
      <c r="F61" s="98"/>
      <c r="G61" s="98"/>
      <c r="H61" s="99"/>
      <c r="I61" s="31"/>
    </row>
    <row r="62" spans="1:9" ht="126" customHeight="1" thickBot="1">
      <c r="A62" s="79"/>
      <c r="B62" s="100"/>
      <c r="C62" s="101"/>
      <c r="D62" s="101"/>
      <c r="E62" s="101"/>
      <c r="F62" s="101"/>
      <c r="G62" s="101"/>
      <c r="H62" s="101"/>
      <c r="I62" s="42"/>
    </row>
    <row r="63" spans="1:9" ht="36" customHeight="1" thickBot="1">
      <c r="A63" s="32"/>
      <c r="B63" s="39"/>
      <c r="C63" s="40"/>
      <c r="D63" s="30"/>
      <c r="E63" s="3"/>
      <c r="F63" s="40"/>
      <c r="G63" s="3"/>
      <c r="H63" s="41"/>
    </row>
    <row r="64" spans="1:9" ht="15">
      <c r="A64" s="32"/>
      <c r="B64" s="33"/>
      <c r="C64" s="30" t="s">
        <v>56</v>
      </c>
      <c r="F64" s="3" t="s">
        <v>57</v>
      </c>
      <c r="H64" s="13" t="s">
        <v>58</v>
      </c>
    </row>
    <row r="65" spans="2:2">
      <c r="B65" s="34"/>
    </row>
    <row r="83" spans="2:6" ht="14.25" customHeight="1">
      <c r="B83" s="94"/>
      <c r="C83" s="94"/>
      <c r="D83" s="94"/>
      <c r="E83" s="94"/>
      <c r="F83" s="94"/>
    </row>
  </sheetData>
  <mergeCells count="64">
    <mergeCell ref="B42:H42"/>
    <mergeCell ref="B52:G52"/>
    <mergeCell ref="B54:G54"/>
    <mergeCell ref="C51:G51"/>
    <mergeCell ref="B56:H57"/>
    <mergeCell ref="B53:F53"/>
    <mergeCell ref="B55:H55"/>
    <mergeCell ref="F44:G44"/>
    <mergeCell ref="F45:G45"/>
    <mergeCell ref="F49:G49"/>
    <mergeCell ref="F50:G50"/>
    <mergeCell ref="D33:F33"/>
    <mergeCell ref="C37:D37"/>
    <mergeCell ref="G29:H29"/>
    <mergeCell ref="B1:H1"/>
    <mergeCell ref="B2:H2"/>
    <mergeCell ref="B3:H4"/>
    <mergeCell ref="B5:E5"/>
    <mergeCell ref="B6:E6"/>
    <mergeCell ref="F5:H5"/>
    <mergeCell ref="F6:H6"/>
    <mergeCell ref="F7:H7"/>
    <mergeCell ref="F8:H8"/>
    <mergeCell ref="B7:E7"/>
    <mergeCell ref="B8:E8"/>
    <mergeCell ref="F9:H9"/>
    <mergeCell ref="B9:E9"/>
    <mergeCell ref="B10:H12"/>
    <mergeCell ref="G13:H13"/>
    <mergeCell ref="F13:F14"/>
    <mergeCell ref="D13:E14"/>
    <mergeCell ref="D15:E15"/>
    <mergeCell ref="C29:C30"/>
    <mergeCell ref="B13:B14"/>
    <mergeCell ref="C13:C14"/>
    <mergeCell ref="E38:H38"/>
    <mergeCell ref="B83:F83"/>
    <mergeCell ref="B59:H62"/>
    <mergeCell ref="B21:B22"/>
    <mergeCell ref="G21:H21"/>
    <mergeCell ref="E37:H37"/>
    <mergeCell ref="C38:D38"/>
    <mergeCell ref="B29:B30"/>
    <mergeCell ref="B34:H36"/>
    <mergeCell ref="D31:F31"/>
    <mergeCell ref="B26:H28"/>
    <mergeCell ref="E21:E22"/>
    <mergeCell ref="D21:D22"/>
    <mergeCell ref="A59:A62"/>
    <mergeCell ref="D16:E16"/>
    <mergeCell ref="C39:D39"/>
    <mergeCell ref="E39:H39"/>
    <mergeCell ref="D29:F30"/>
    <mergeCell ref="C40:D40"/>
    <mergeCell ref="B43:H43"/>
    <mergeCell ref="E40:H40"/>
    <mergeCell ref="D32:F32"/>
    <mergeCell ref="F46:G46"/>
    <mergeCell ref="F47:G47"/>
    <mergeCell ref="F48:G48"/>
    <mergeCell ref="B18:H20"/>
    <mergeCell ref="D17:E17"/>
    <mergeCell ref="C21:C22"/>
    <mergeCell ref="F21:F22"/>
  </mergeCells>
  <dataValidations count="1">
    <dataValidation type="list" allowBlank="1" showInputMessage="1" showErrorMessage="1" sqref="G53" xr:uid="{79729846-2ED8-4D16-A5F4-CCE05CB1324A}">
      <formula1>"Pasirinkti, 0, 9, 21"</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D46:D50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F12" sqref="F12"/>
    </sheetView>
  </sheetViews>
  <sheetFormatPr defaultRowHeight="15"/>
  <cols>
    <col min="1" max="1" width="11.7109375" customWidth="1"/>
  </cols>
  <sheetData>
    <row r="2" spans="1:1" ht="15.75" customHeight="1">
      <c r="A2" t="s">
        <v>42</v>
      </c>
    </row>
    <row r="3" spans="1:1" ht="15.75" customHeight="1">
      <c r="A3" t="s">
        <v>47</v>
      </c>
    </row>
    <row r="4" spans="1:1">
      <c r="A4" t="s">
        <v>45</v>
      </c>
    </row>
    <row r="5" spans="1:1">
      <c r="A5" t="s">
        <v>40</v>
      </c>
    </row>
    <row r="6" spans="1:1">
      <c r="A6" t="s">
        <v>59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3b2ee1818c676d4fdd1274eb03610e9">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23504634b7650af77a8390903eca784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369C8306-CD8F-44BC-BC0C-BFDB454F9A0D}"/>
</file>

<file path=customXml/itemProps2.xml><?xml version="1.0" encoding="utf-8"?>
<ds:datastoreItem xmlns:ds="http://schemas.openxmlformats.org/officeDocument/2006/customXml" ds:itemID="{861CF5B1-4241-4EAD-9643-0F47DE8E92B5}"/>
</file>

<file path=customXml/itemProps3.xml><?xml version="1.0" encoding="utf-8"?>
<ds:datastoreItem xmlns:ds="http://schemas.openxmlformats.org/officeDocument/2006/customXml" ds:itemID="{0A68B823-0EF9-4E64-B62E-75D13F5C4B4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Rūta Lisauskienė</cp:lastModifiedBy>
  <cp:revision/>
  <dcterms:created xsi:type="dcterms:W3CDTF">2020-02-28T08:26:56Z</dcterms:created>
  <dcterms:modified xsi:type="dcterms:W3CDTF">2025-11-26T08:08:13Z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